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wd40.arnes.si\Share\common\Nabave\2025\3_Nad ZJN-3 2025\03_DC_stikala_2025\03_RD_OBJAVA_DCstikala25\"/>
    </mc:Choice>
  </mc:AlternateContent>
  <xr:revisionPtr revIDLastSave="0" documentId="13_ncr:1_{11AACD51-4710-4236-91BF-8EA4118FE3C4}" xr6:coauthVersionLast="47" xr6:coauthVersionMax="47" xr10:uidLastSave="{00000000-0000-0000-0000-000000000000}"/>
  <bookViews>
    <workbookView xWindow="38280" yWindow="-120" windowWidth="29040" windowHeight="17520" xr2:uid="{6575A1A1-1CA4-B149-BAEF-2D27C76EF7D7}"/>
  </bookViews>
  <sheets>
    <sheet name="DC STIKALA 2025" sheetId="2" r:id="rId1"/>
    <sheet name="Sheet1" sheetId="1" r:id="rId2"/>
  </sheets>
  <definedNames>
    <definedName name="_xlnm.Print_Area" localSheetId="0">'DC STIKALA 2025'!$B$1:$H$35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9" i="2" l="1"/>
  <c r="H29" i="2" s="1"/>
  <c r="G28" i="2"/>
  <c r="H28" i="2" s="1"/>
  <c r="G27" i="2"/>
  <c r="H27" i="2" s="1"/>
  <c r="G26" i="2"/>
  <c r="H26" i="2" s="1"/>
  <c r="G25" i="2"/>
  <c r="H25" i="2" s="1"/>
  <c r="G24" i="2"/>
  <c r="H24" i="2" s="1"/>
  <c r="G23" i="2"/>
  <c r="H23" i="2" s="1"/>
  <c r="G22" i="2"/>
  <c r="H22" i="2" s="1"/>
  <c r="H30" i="2" l="1"/>
</calcChain>
</file>

<file path=xl/sharedStrings.xml><?xml version="1.0" encoding="utf-8"?>
<sst xmlns="http://schemas.openxmlformats.org/spreadsheetml/2006/main" count="49" uniqueCount="40">
  <si>
    <t>Javno naročilo</t>
  </si>
  <si>
    <t>Naročnik</t>
  </si>
  <si>
    <t>Arnes</t>
  </si>
  <si>
    <t>Tehnološki park 18</t>
  </si>
  <si>
    <t>1000 Ljubljana,</t>
  </si>
  <si>
    <t>Oznaka javnega naročila</t>
  </si>
  <si>
    <t>Predmet javnega naročila</t>
  </si>
  <si>
    <t>Izpolnite vsa bela polja</t>
  </si>
  <si>
    <t>Ponudnik</t>
  </si>
  <si>
    <t>Naziv</t>
  </si>
  <si>
    <t>Sedež</t>
  </si>
  <si>
    <t>Matična številka</t>
  </si>
  <si>
    <t>PONUDBA - PREDRAČUN</t>
  </si>
  <si>
    <t>Stopnja DDV</t>
  </si>
  <si>
    <t>Številka postavke iz obrazca ePRO- Specifikacije</t>
  </si>
  <si>
    <t>Opis postavke</t>
  </si>
  <si>
    <t xml:space="preserve">Utež* </t>
  </si>
  <si>
    <t>Enota</t>
  </si>
  <si>
    <t>Cena na enoto v EUR brez DDV</t>
  </si>
  <si>
    <t>Cena*Utež v EUR brez DDV</t>
  </si>
  <si>
    <t>Cena*Utež v EUR z DDV</t>
  </si>
  <si>
    <t>kos/kpl</t>
  </si>
  <si>
    <t>Izobraževanje</t>
  </si>
  <si>
    <t>SKUPAJ z DDV v € (za merilo):</t>
  </si>
  <si>
    <t>Naziv ponudnika</t>
  </si>
  <si>
    <t>Podpisnik</t>
  </si>
  <si>
    <t>Nadgradnja DC stikal 2025</t>
  </si>
  <si>
    <t>Predmet javnega naročanja je nakup aktivne mrežne opreme za potrebe nadgradnje omrežne infrastrukture data centra na lokaciji TPLJ in morebitnih sekundarnih lokacijah</t>
  </si>
  <si>
    <r>
      <rPr>
        <b/>
        <sz val="11"/>
        <color theme="1"/>
        <rFont val="Calibri Light"/>
        <family val="2"/>
        <scheme val="major"/>
      </rPr>
      <t>Stikalo Hrbtenica (Spine)</t>
    </r>
    <r>
      <rPr>
        <sz val="11"/>
        <color theme="1"/>
        <rFont val="Calibri Light"/>
        <family val="2"/>
        <scheme val="major"/>
      </rPr>
      <t xml:space="preserve"> z vsaj :
1.	Vsaj 64x 100 Gigabit Ethernet vmesnik za QSFP28
2.	Vmesniki morajo podpirati tudi hitrosti 40 G in 50 G
3.	Garancijski rok: 5 let</t>
    </r>
  </si>
  <si>
    <r>
      <rPr>
        <b/>
        <sz val="11"/>
        <color theme="1"/>
        <rFont val="Calibri Light"/>
        <family val="2"/>
        <scheme val="major"/>
      </rPr>
      <t>Stikalo Hrbtenica (Spine)</t>
    </r>
    <r>
      <rPr>
        <sz val="11"/>
        <color theme="1"/>
        <rFont val="Calibri Light"/>
        <family val="2"/>
        <scheme val="major"/>
      </rPr>
      <t xml:space="preserve"> z vsaj :
1.	Vsaj 32x 400 Gigabit Ethernet vmesnik za QSFP-DD
2.	Vmesniki morajo podpirati tudi hitrosti 100 G in 200 G
3.	Garancijski rok: 5 let</t>
    </r>
  </si>
  <si>
    <r>
      <rPr>
        <b/>
        <sz val="11"/>
        <color theme="1"/>
        <rFont val="Calibri Light"/>
        <family val="2"/>
        <scheme val="major"/>
      </rPr>
      <t xml:space="preserve">Stikalo List (Leaf) </t>
    </r>
    <r>
      <rPr>
        <sz val="11"/>
        <color theme="1"/>
        <rFont val="Calibri Light"/>
        <family val="2"/>
        <scheme val="major"/>
      </rPr>
      <t>z vsaj :
1.	Vsaj 48x 1/10/25 Gigabit Ethernet vmesnik za SFP28
2.	Vsaj 12x 100 Gigabit Ethernet vmesnik za QSFP28
3.	Vmesniki QSFP28 morajo podpirati tudi hitrosti 40 G in 50 G
4.	Garancijski rok: 5 let</t>
    </r>
  </si>
  <si>
    <t>*Navedene vrednosti predstavljajo zgolj utež in so določene z namenom, da naročnik ponudbo lahko oceni, ne predstavljajo pa končnih ali obvezujočih količin.</t>
  </si>
  <si>
    <r>
      <rPr>
        <b/>
        <sz val="11"/>
        <color theme="1"/>
        <rFont val="Calibri Light"/>
        <family val="2"/>
        <scheme val="major"/>
      </rPr>
      <t>AOC ali DAC povezovalni kabel 25G SFP28</t>
    </r>
    <r>
      <rPr>
        <sz val="11"/>
        <color theme="1"/>
        <rFont val="Calibri Light"/>
        <family val="2"/>
        <scheme val="major"/>
      </rPr>
      <t xml:space="preserve">
1.	Dolžina 3 metre
2.	Bakreni kabel ali aktivni optični kabel
3.	SFP28 na SFP28
4.	Kabel mora delovati v ponujenih stikalih
5.	Ponujeni kabel mora biti od istega proizvajalca kot stikala
6.	Garancijski rok: 3 leta</t>
    </r>
  </si>
  <si>
    <r>
      <rPr>
        <b/>
        <sz val="11"/>
        <color theme="1"/>
        <rFont val="Calibri Light"/>
        <family val="2"/>
        <scheme val="major"/>
      </rPr>
      <t>AOC kabel, povezava list/hrbtenica (leaf/spine) 100G QSFP28</t>
    </r>
    <r>
      <rPr>
        <sz val="11"/>
        <color theme="1"/>
        <rFont val="Calibri Light"/>
        <family val="2"/>
        <scheme val="major"/>
      </rPr>
      <t xml:space="preserve">
1.	Dolžina 3 metre
2.	QSFP28 na QSFP28
3.	Kabel mora delovati v ponujenih stikalih
4.	Ponujeni kabel mora biti od istega proizvajalca kot stikala
5.	Garancijski rok: 3 leta</t>
    </r>
  </si>
  <si>
    <r>
      <rPr>
        <b/>
        <sz val="11"/>
        <color theme="1"/>
        <rFont val="Calibri Light"/>
        <family val="2"/>
        <scheme val="major"/>
      </rPr>
      <t>Vtični modul QSFP28, 100G-SR4, 850 nm</t>
    </r>
    <r>
      <rPr>
        <sz val="11"/>
        <color theme="1"/>
        <rFont val="Calibri Light"/>
        <family val="2"/>
        <scheme val="major"/>
      </rPr>
      <t xml:space="preserve">
1.	Primeren za 100G ethernet povezavo
2.	Domet najmanj 100 metrov
3.	Modul mora delovati v ponujenih stikalih
4.	Ponujeni kabel mora biti od istega proizvajalca kot stikala
5.	Garancijski rok: 3 leta</t>
    </r>
  </si>
  <si>
    <r>
      <rPr>
        <b/>
        <sz val="11"/>
        <color theme="1"/>
        <rFont val="Calibri Light"/>
        <family val="2"/>
        <scheme val="major"/>
      </rPr>
      <t>Vtični modul QSFP28, 100G-LR4, 1310nm</t>
    </r>
    <r>
      <rPr>
        <sz val="11"/>
        <color theme="1"/>
        <rFont val="Calibri Light"/>
        <family val="2"/>
        <scheme val="major"/>
      </rPr>
      <t xml:space="preserve">
1.	Primeren za 100G ethernet povezavo
2.	Domet najmanj 10 km
3.	Modul mora delovati v ponujenih stikalih
4.	Ponujeni kabel mora biti od istega proizvajalca kot stikala
5.	Garancijski rok: 3 leta</t>
    </r>
  </si>
  <si>
    <t>Ime in priimek zakonitega zastopnika</t>
  </si>
  <si>
    <t>Kraj in datum podpisa</t>
  </si>
  <si>
    <t>Kraj in datum</t>
  </si>
  <si>
    <t>Podpis zakonitega zastopnika 
(lastnoročni ali digitalni)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</si>
</sst>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&quot;€&quot;"/>
    <numFmt numFmtId="165" formatCode="#,##0.0"/>
  </numFmts>
  <fonts count="13" x14ac:knownFonts="1">
    <font>
      <sz val="12"/>
      <color theme="1"/>
      <name val="Calibri"/>
      <family val="2"/>
      <scheme val="minor"/>
    </font>
    <font>
      <sz val="12"/>
      <color rgb="FFFF0000"/>
      <name val="Calibri"/>
      <family val="2"/>
      <scheme val="minor"/>
    </font>
    <font>
      <b/>
      <sz val="11"/>
      <color theme="1"/>
      <name val="Calibri Light"/>
      <family val="2"/>
      <scheme val="major"/>
    </font>
    <font>
      <sz val="11"/>
      <color theme="1"/>
      <name val="Calibri Light"/>
      <family val="2"/>
      <scheme val="major"/>
    </font>
    <font>
      <b/>
      <sz val="12"/>
      <color theme="1"/>
      <name val="Calibri Light"/>
      <family val="2"/>
      <scheme val="major"/>
    </font>
    <font>
      <b/>
      <sz val="14"/>
      <color theme="1"/>
      <name val="Calibri Light"/>
      <family val="2"/>
      <scheme val="major"/>
    </font>
    <font>
      <sz val="14"/>
      <color theme="1"/>
      <name val="Calibri Light"/>
      <family val="2"/>
      <scheme val="major"/>
    </font>
    <font>
      <b/>
      <sz val="11"/>
      <color rgb="FFFF0000"/>
      <name val="Calibri Light"/>
      <family val="2"/>
      <scheme val="major"/>
    </font>
    <font>
      <b/>
      <sz val="10"/>
      <color theme="1"/>
      <name val="Calibri Light"/>
      <family val="2"/>
      <scheme val="major"/>
    </font>
    <font>
      <i/>
      <sz val="11"/>
      <color theme="1"/>
      <name val="Calibri Light"/>
      <family val="2"/>
      <scheme val="major"/>
    </font>
    <font>
      <b/>
      <sz val="11"/>
      <name val="Calibri Light"/>
      <family val="2"/>
      <scheme val="major"/>
    </font>
    <font>
      <sz val="12"/>
      <color theme="1"/>
      <name val="Calibri Light"/>
      <family val="2"/>
      <scheme val="major"/>
    </font>
    <font>
      <b/>
      <sz val="16"/>
      <color theme="1"/>
      <name val="Calibri Light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9" tint="0.79998168889431442"/>
        <bgColor indexed="64"/>
      </patternFill>
    </fill>
  </fills>
  <borders count="37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auto="1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/>
      <top style="medium">
        <color indexed="64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auto="1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80">
    <xf numFmtId="0" fontId="0" fillId="0" borderId="0" xfId="0"/>
    <xf numFmtId="164" fontId="2" fillId="0" borderId="11" xfId="0" applyNumberFormat="1" applyFont="1" applyBorder="1" applyAlignment="1" applyProtection="1">
      <alignment horizontal="center" vertical="center" wrapText="1"/>
      <protection locked="0"/>
    </xf>
    <xf numFmtId="0" fontId="0" fillId="0" borderId="0" xfId="0" applyProtection="1"/>
    <xf numFmtId="0" fontId="5" fillId="0" borderId="0" xfId="0" applyFont="1" applyProtection="1"/>
    <xf numFmtId="0" fontId="6" fillId="0" borderId="0" xfId="0" applyFont="1" applyProtection="1"/>
    <xf numFmtId="0" fontId="6" fillId="0" borderId="0" xfId="0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5" fillId="0" borderId="0" xfId="0" applyFont="1" applyAlignment="1" applyProtection="1">
      <alignment vertical="center"/>
    </xf>
    <xf numFmtId="0" fontId="5" fillId="0" borderId="0" xfId="0" applyFont="1" applyAlignment="1" applyProtection="1">
      <alignment horizontal="center" vertical="center"/>
    </xf>
    <xf numFmtId="0" fontId="2" fillId="0" borderId="0" xfId="0" applyFont="1" applyAlignment="1" applyProtection="1">
      <alignment horizontal="center" vertical="center"/>
    </xf>
    <xf numFmtId="9" fontId="2" fillId="0" borderId="0" xfId="0" applyNumberFormat="1" applyFont="1" applyAlignment="1" applyProtection="1">
      <alignment horizontal="center" vertical="center"/>
    </xf>
    <xf numFmtId="0" fontId="8" fillId="2" borderId="8" xfId="0" applyFont="1" applyFill="1" applyBorder="1" applyAlignment="1" applyProtection="1">
      <alignment horizontal="left" vertical="center" wrapText="1"/>
    </xf>
    <xf numFmtId="0" fontId="2" fillId="2" borderId="9" xfId="0" applyFont="1" applyFill="1" applyBorder="1" applyAlignment="1" applyProtection="1">
      <alignment horizontal="center" vertical="center" wrapText="1"/>
    </xf>
    <xf numFmtId="0" fontId="2" fillId="2" borderId="8" xfId="0" applyFont="1" applyFill="1" applyBorder="1" applyAlignment="1" applyProtection="1">
      <alignment horizontal="center" vertical="center" wrapText="1"/>
    </xf>
    <xf numFmtId="0" fontId="0" fillId="0" borderId="0" xfId="0" applyAlignment="1" applyProtection="1">
      <alignment wrapText="1"/>
    </xf>
    <xf numFmtId="0" fontId="2" fillId="3" borderId="10" xfId="0" applyFont="1" applyFill="1" applyBorder="1" applyAlignment="1" applyProtection="1">
      <alignment horizontal="center" vertical="center" wrapText="1"/>
    </xf>
    <xf numFmtId="0" fontId="3" fillId="3" borderId="11" xfId="0" applyFont="1" applyFill="1" applyBorder="1" applyAlignment="1" applyProtection="1">
      <alignment vertical="center" wrapText="1"/>
    </xf>
    <xf numFmtId="3" fontId="10" fillId="3" borderId="11" xfId="0" applyNumberFormat="1" applyFont="1" applyFill="1" applyBorder="1" applyAlignment="1" applyProtection="1">
      <alignment horizontal="center" vertical="center" wrapText="1"/>
    </xf>
    <xf numFmtId="0" fontId="3" fillId="3" borderId="11" xfId="0" applyFont="1" applyFill="1" applyBorder="1" applyAlignment="1" applyProtection="1">
      <alignment horizontal="center" vertical="center" wrapText="1"/>
    </xf>
    <xf numFmtId="164" fontId="3" fillId="4" borderId="11" xfId="0" applyNumberFormat="1" applyFont="1" applyFill="1" applyBorder="1" applyAlignment="1" applyProtection="1">
      <alignment horizontal="center" vertical="center" wrapText="1"/>
    </xf>
    <xf numFmtId="164" fontId="2" fillId="4" borderId="11" xfId="0" applyNumberFormat="1" applyFont="1" applyFill="1" applyBorder="1" applyAlignment="1" applyProtection="1">
      <alignment horizontal="center" vertical="center" wrapText="1"/>
    </xf>
    <xf numFmtId="0" fontId="2" fillId="3" borderId="11" xfId="0" applyFont="1" applyFill="1" applyBorder="1" applyAlignment="1" applyProtection="1">
      <alignment vertical="center" wrapText="1"/>
    </xf>
    <xf numFmtId="164" fontId="2" fillId="5" borderId="8" xfId="0" applyNumberFormat="1" applyFont="1" applyFill="1" applyBorder="1" applyAlignment="1" applyProtection="1">
      <alignment horizontal="center" vertical="center" wrapText="1"/>
    </xf>
    <xf numFmtId="165" fontId="10" fillId="3" borderId="11" xfId="0" applyNumberFormat="1" applyFont="1" applyFill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/>
      <protection locked="0"/>
    </xf>
    <xf numFmtId="0" fontId="9" fillId="0" borderId="2" xfId="0" applyFont="1" applyBorder="1" applyAlignment="1" applyProtection="1">
      <alignment horizontal="center" vertical="center"/>
      <protection locked="0"/>
    </xf>
    <xf numFmtId="0" fontId="2" fillId="2" borderId="15" xfId="0" applyFont="1" applyFill="1" applyBorder="1" applyAlignment="1" applyProtection="1">
      <alignment horizontal="left" vertical="center" wrapText="1"/>
    </xf>
    <xf numFmtId="0" fontId="2" fillId="2" borderId="3" xfId="0" applyFont="1" applyFill="1" applyBorder="1" applyAlignment="1" applyProtection="1">
      <alignment horizontal="left" vertical="center" wrapText="1"/>
    </xf>
    <xf numFmtId="0" fontId="2" fillId="2" borderId="19" xfId="0" applyFont="1" applyFill="1" applyBorder="1" applyAlignment="1" applyProtection="1">
      <alignment horizontal="left" vertical="center" wrapText="1"/>
    </xf>
    <xf numFmtId="0" fontId="2" fillId="2" borderId="20" xfId="0" applyFont="1" applyFill="1" applyBorder="1" applyAlignment="1" applyProtection="1">
      <alignment horizontal="left" vertical="center" wrapText="1"/>
    </xf>
    <xf numFmtId="0" fontId="2" fillId="2" borderId="24" xfId="0" applyFont="1" applyFill="1" applyBorder="1" applyAlignment="1" applyProtection="1">
      <alignment horizontal="center" vertical="center" wrapText="1"/>
    </xf>
    <xf numFmtId="0" fontId="2" fillId="2" borderId="25" xfId="0" applyFont="1" applyFill="1" applyBorder="1" applyAlignment="1" applyProtection="1">
      <alignment horizontal="center" vertical="center" wrapText="1"/>
    </xf>
    <xf numFmtId="0" fontId="2" fillId="2" borderId="26" xfId="0" applyFont="1" applyFill="1" applyBorder="1" applyAlignment="1" applyProtection="1">
      <alignment horizontal="center" vertical="center" wrapText="1"/>
    </xf>
    <xf numFmtId="0" fontId="2" fillId="2" borderId="12" xfId="0" applyFont="1" applyFill="1" applyBorder="1" applyAlignment="1" applyProtection="1">
      <alignment horizontal="center" vertical="center" wrapText="1"/>
    </xf>
    <xf numFmtId="0" fontId="3" fillId="2" borderId="13" xfId="0" applyFont="1" applyFill="1" applyBorder="1" applyAlignment="1" applyProtection="1">
      <alignment horizontal="center" vertical="center" wrapText="1"/>
    </xf>
    <xf numFmtId="0" fontId="3" fillId="2" borderId="13" xfId="0" applyFont="1" applyFill="1" applyBorder="1" applyAlignment="1" applyProtection="1">
      <alignment horizontal="center" vertical="center"/>
    </xf>
    <xf numFmtId="0" fontId="3" fillId="2" borderId="9" xfId="0" applyFont="1" applyFill="1" applyBorder="1" applyAlignment="1" applyProtection="1">
      <alignment horizontal="center" vertical="center"/>
    </xf>
    <xf numFmtId="0" fontId="2" fillId="2" borderId="22" xfId="0" applyFont="1" applyFill="1" applyBorder="1" applyAlignment="1" applyProtection="1">
      <alignment horizontal="left" vertical="center" wrapText="1"/>
    </xf>
    <xf numFmtId="0" fontId="2" fillId="2" borderId="6" xfId="0" applyFont="1" applyFill="1" applyBorder="1" applyAlignment="1" applyProtection="1">
      <alignment horizontal="left" vertical="center" wrapText="1"/>
    </xf>
    <xf numFmtId="0" fontId="2" fillId="2" borderId="1" xfId="0" applyFont="1" applyFill="1" applyBorder="1" applyAlignment="1" applyProtection="1">
      <alignment horizontal="left" vertical="center" wrapText="1"/>
    </xf>
    <xf numFmtId="0" fontId="2" fillId="2" borderId="17" xfId="0" applyFont="1" applyFill="1" applyBorder="1" applyAlignment="1" applyProtection="1">
      <alignment horizontal="left" vertical="center" wrapText="1"/>
    </xf>
    <xf numFmtId="0" fontId="2" fillId="2" borderId="4" xfId="0" applyFont="1" applyFill="1" applyBorder="1" applyAlignment="1" applyProtection="1">
      <alignment horizontal="left" vertical="center" wrapText="1"/>
    </xf>
    <xf numFmtId="0" fontId="2" fillId="3" borderId="5" xfId="0" applyFont="1" applyFill="1" applyBorder="1" applyAlignment="1" applyProtection="1">
      <alignment horizontal="left" vertical="center" wrapText="1"/>
    </xf>
    <xf numFmtId="0" fontId="2" fillId="3" borderId="0" xfId="0" applyFont="1" applyFill="1" applyBorder="1" applyAlignment="1" applyProtection="1">
      <alignment horizontal="left" vertical="center" wrapText="1"/>
    </xf>
    <xf numFmtId="0" fontId="2" fillId="3" borderId="16" xfId="0" applyFont="1" applyFill="1" applyBorder="1" applyAlignment="1" applyProtection="1">
      <alignment horizontal="left" vertical="center" wrapText="1"/>
    </xf>
    <xf numFmtId="0" fontId="4" fillId="3" borderId="3" xfId="0" applyFont="1" applyFill="1" applyBorder="1" applyAlignment="1" applyProtection="1">
      <alignment horizontal="left" vertical="center" wrapText="1"/>
    </xf>
    <xf numFmtId="0" fontId="4" fillId="3" borderId="18" xfId="0" applyFont="1" applyFill="1" applyBorder="1" applyAlignment="1" applyProtection="1">
      <alignment horizontal="left" vertical="center" wrapText="1"/>
    </xf>
    <xf numFmtId="0" fontId="3" fillId="3" borderId="20" xfId="0" applyFont="1" applyFill="1" applyBorder="1" applyAlignment="1" applyProtection="1">
      <alignment horizontal="left" vertical="center" wrapText="1"/>
    </xf>
    <xf numFmtId="0" fontId="3" fillId="3" borderId="21" xfId="0" applyFont="1" applyFill="1" applyBorder="1" applyAlignment="1" applyProtection="1">
      <alignment horizontal="left" vertical="center" wrapText="1"/>
    </xf>
    <xf numFmtId="0" fontId="7" fillId="0" borderId="0" xfId="0" applyFont="1" applyAlignment="1" applyProtection="1">
      <alignment horizontal="center"/>
    </xf>
    <xf numFmtId="0" fontId="2" fillId="2" borderId="12" xfId="0" applyFont="1" applyFill="1" applyBorder="1" applyAlignment="1" applyProtection="1">
      <alignment horizontal="right" vertical="center" wrapText="1"/>
    </xf>
    <xf numFmtId="0" fontId="2" fillId="2" borderId="13" xfId="0" applyFont="1" applyFill="1" applyBorder="1" applyAlignment="1" applyProtection="1">
      <alignment horizontal="right" vertical="center" wrapText="1"/>
    </xf>
    <xf numFmtId="0" fontId="2" fillId="2" borderId="7" xfId="0" applyFont="1" applyFill="1" applyBorder="1" applyAlignment="1" applyProtection="1">
      <alignment horizontal="left" vertical="center" wrapText="1"/>
    </xf>
    <xf numFmtId="0" fontId="2" fillId="0" borderId="7" xfId="0" applyFont="1" applyBorder="1" applyAlignment="1" applyProtection="1">
      <alignment horizontal="left" vertical="center" wrapText="1"/>
      <protection locked="0"/>
    </xf>
    <xf numFmtId="0" fontId="2" fillId="0" borderId="23" xfId="0" applyFont="1" applyBorder="1" applyAlignment="1" applyProtection="1">
      <alignment horizontal="left" vertical="center" wrapText="1"/>
      <protection locked="0"/>
    </xf>
    <xf numFmtId="0" fontId="2" fillId="0" borderId="3" xfId="0" applyFont="1" applyBorder="1" applyAlignment="1" applyProtection="1">
      <alignment horizontal="left" vertical="center" wrapText="1"/>
      <protection locked="0"/>
    </xf>
    <xf numFmtId="0" fontId="2" fillId="0" borderId="18" xfId="0" applyFont="1" applyBorder="1" applyAlignment="1" applyProtection="1">
      <alignment horizontal="left" vertical="center" wrapText="1"/>
      <protection locked="0"/>
    </xf>
    <xf numFmtId="0" fontId="2" fillId="0" borderId="20" xfId="0" applyFont="1" applyBorder="1" applyAlignment="1" applyProtection="1">
      <alignment horizontal="left" vertical="center" wrapText="1"/>
      <protection locked="0"/>
    </xf>
    <xf numFmtId="0" fontId="2" fillId="0" borderId="21" xfId="0" applyFont="1" applyBorder="1" applyAlignment="1" applyProtection="1">
      <alignment horizontal="left" vertical="center" wrapText="1"/>
      <protection locked="0"/>
    </xf>
    <xf numFmtId="0" fontId="1" fillId="0" borderId="0" xfId="0" applyFont="1" applyAlignment="1" applyProtection="1">
      <alignment horizontal="left"/>
    </xf>
    <xf numFmtId="0" fontId="12" fillId="0" borderId="0" xfId="0" applyFont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9" fillId="0" borderId="3" xfId="0" applyFont="1" applyBorder="1" applyAlignment="1" applyProtection="1">
      <alignment horizontal="center" vertical="center"/>
      <protection locked="0"/>
    </xf>
    <xf numFmtId="0" fontId="9" fillId="0" borderId="27" xfId="0" applyFont="1" applyBorder="1" applyAlignment="1" applyProtection="1">
      <alignment horizontal="center" vertical="center"/>
      <protection locked="0"/>
    </xf>
    <xf numFmtId="0" fontId="9" fillId="0" borderId="4" xfId="0" applyFont="1" applyBorder="1" applyAlignment="1" applyProtection="1">
      <alignment horizontal="center" vertical="center" wrapText="1"/>
      <protection locked="0"/>
    </xf>
    <xf numFmtId="0" fontId="11" fillId="0" borderId="28" xfId="0" applyFont="1" applyBorder="1" applyAlignment="1" applyProtection="1">
      <alignment horizontal="center" vertical="top" wrapText="1"/>
    </xf>
    <xf numFmtId="0" fontId="2" fillId="2" borderId="29" xfId="0" applyFont="1" applyFill="1" applyBorder="1" applyAlignment="1" applyProtection="1">
      <alignment horizontal="center" vertical="center"/>
    </xf>
    <xf numFmtId="0" fontId="2" fillId="2" borderId="30" xfId="0" applyFont="1" applyFill="1" applyBorder="1" applyAlignment="1" applyProtection="1">
      <alignment horizontal="center" vertical="center"/>
    </xf>
    <xf numFmtId="0" fontId="2" fillId="2" borderId="31" xfId="0" applyFont="1" applyFill="1" applyBorder="1" applyAlignment="1" applyProtection="1">
      <alignment horizontal="center" vertical="center"/>
    </xf>
    <xf numFmtId="0" fontId="2" fillId="2" borderId="14" xfId="0" applyFont="1" applyFill="1" applyBorder="1" applyAlignment="1" applyProtection="1">
      <alignment horizontal="center" vertical="center"/>
    </xf>
    <xf numFmtId="0" fontId="2" fillId="2" borderId="32" xfId="0" applyFont="1" applyFill="1" applyBorder="1" applyAlignment="1" applyProtection="1">
      <alignment horizontal="center" vertical="center"/>
    </xf>
    <xf numFmtId="0" fontId="9" fillId="0" borderId="15" xfId="0" applyFont="1" applyBorder="1" applyAlignment="1" applyProtection="1">
      <alignment horizontal="center" vertical="center"/>
      <protection locked="0"/>
    </xf>
    <xf numFmtId="0" fontId="9" fillId="0" borderId="33" xfId="0" applyFont="1" applyBorder="1" applyAlignment="1" applyProtection="1">
      <alignment horizontal="center" vertical="center"/>
      <protection locked="0"/>
    </xf>
    <xf numFmtId="0" fontId="2" fillId="2" borderId="15" xfId="0" applyFont="1" applyFill="1" applyBorder="1" applyAlignment="1" applyProtection="1">
      <alignment horizontal="center" vertical="center"/>
    </xf>
    <xf numFmtId="0" fontId="9" fillId="0" borderId="34" xfId="0" applyFont="1" applyBorder="1" applyAlignment="1" applyProtection="1">
      <alignment horizontal="center" vertical="center"/>
      <protection locked="0"/>
    </xf>
    <xf numFmtId="0" fontId="9" fillId="0" borderId="19" xfId="0" applyFont="1" applyBorder="1" applyAlignment="1" applyProtection="1">
      <alignment horizontal="center" vertical="center"/>
      <protection locked="0"/>
    </xf>
    <xf numFmtId="0" fontId="9" fillId="0" borderId="20" xfId="0" applyFont="1" applyBorder="1" applyAlignment="1" applyProtection="1">
      <alignment horizontal="center" vertical="center"/>
      <protection locked="0"/>
    </xf>
    <xf numFmtId="0" fontId="9" fillId="0" borderId="35" xfId="0" applyFont="1" applyBorder="1" applyAlignment="1" applyProtection="1">
      <alignment horizontal="center" vertical="center"/>
      <protection locked="0"/>
    </xf>
    <xf numFmtId="0" fontId="9" fillId="0" borderId="36" xfId="0" applyFont="1" applyBorder="1" applyAlignment="1" applyProtection="1">
      <alignment horizontal="center" vertical="center"/>
      <protection locked="0"/>
    </xf>
    <xf numFmtId="0" fontId="9" fillId="0" borderId="11" xfId="0" applyFont="1" applyBorder="1" applyAlignment="1" applyProtection="1">
      <alignment horizontal="center"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625532</xdr:colOff>
      <xdr:row>0</xdr:row>
      <xdr:rowOff>116417</xdr:rowOff>
    </xdr:from>
    <xdr:to>
      <xdr:col>2</xdr:col>
      <xdr:colOff>1693333</xdr:colOff>
      <xdr:row>4</xdr:row>
      <xdr:rowOff>158749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147ABD9-4B37-4CA1-9F98-0692644F897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9865" y="116417"/>
          <a:ext cx="2253135" cy="84666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BBB53-7887-4149-9761-3A10181A2F59}">
  <sheetPr>
    <pageSetUpPr fitToPage="1"/>
  </sheetPr>
  <dimension ref="B5:I45"/>
  <sheetViews>
    <sheetView tabSelected="1" zoomScale="90" zoomScaleNormal="90" workbookViewId="0">
      <selection activeCell="F24" sqref="F24"/>
    </sheetView>
  </sheetViews>
  <sheetFormatPr defaultColWidth="10.5" defaultRowHeight="15.75" x14ac:dyDescent="0.25"/>
  <cols>
    <col min="1" max="1" width="10.5" style="2"/>
    <col min="2" max="2" width="15.5" style="2" customWidth="1"/>
    <col min="3" max="3" width="51.25" style="2" customWidth="1"/>
    <col min="4" max="4" width="6.875" style="2" customWidth="1"/>
    <col min="5" max="5" width="7.625" style="2" customWidth="1"/>
    <col min="6" max="6" width="17.375" style="2" customWidth="1"/>
    <col min="7" max="7" width="17.5" style="2" customWidth="1"/>
    <col min="8" max="8" width="24.375" style="2" customWidth="1"/>
    <col min="9" max="9" width="10.375" style="2" customWidth="1"/>
    <col min="10" max="16384" width="10.5" style="2"/>
  </cols>
  <sheetData>
    <row r="5" spans="2:9" ht="16.5" thickBot="1" x14ac:dyDescent="0.3"/>
    <row r="6" spans="2:9" ht="19.5" customHeight="1" thickBot="1" x14ac:dyDescent="0.3">
      <c r="B6" s="33" t="s">
        <v>0</v>
      </c>
      <c r="C6" s="34"/>
      <c r="D6" s="35"/>
      <c r="E6" s="35"/>
      <c r="F6" s="35"/>
      <c r="G6" s="35"/>
      <c r="H6" s="36"/>
    </row>
    <row r="7" spans="2:9" ht="16.5" customHeight="1" x14ac:dyDescent="0.25">
      <c r="B7" s="37" t="s">
        <v>1</v>
      </c>
      <c r="C7" s="38"/>
      <c r="D7" s="42" t="s">
        <v>2</v>
      </c>
      <c r="E7" s="43"/>
      <c r="F7" s="43"/>
      <c r="G7" s="43"/>
      <c r="H7" s="44"/>
    </row>
    <row r="8" spans="2:9" ht="16.5" customHeight="1" x14ac:dyDescent="0.25">
      <c r="B8" s="26"/>
      <c r="C8" s="39"/>
      <c r="D8" s="42" t="s">
        <v>3</v>
      </c>
      <c r="E8" s="43"/>
      <c r="F8" s="43"/>
      <c r="G8" s="43"/>
      <c r="H8" s="44"/>
    </row>
    <row r="9" spans="2:9" ht="16.5" customHeight="1" x14ac:dyDescent="0.25">
      <c r="B9" s="40"/>
      <c r="C9" s="41"/>
      <c r="D9" s="42" t="s">
        <v>4</v>
      </c>
      <c r="E9" s="43"/>
      <c r="F9" s="43"/>
      <c r="G9" s="43"/>
      <c r="H9" s="44"/>
    </row>
    <row r="10" spans="2:9" ht="21.75" customHeight="1" x14ac:dyDescent="0.25">
      <c r="B10" s="26" t="s">
        <v>5</v>
      </c>
      <c r="C10" s="27"/>
      <c r="D10" s="45" t="s">
        <v>26</v>
      </c>
      <c r="E10" s="45"/>
      <c r="F10" s="45"/>
      <c r="G10" s="45"/>
      <c r="H10" s="46"/>
    </row>
    <row r="11" spans="2:9" ht="48.6" customHeight="1" thickBot="1" x14ac:dyDescent="0.3">
      <c r="B11" s="28" t="s">
        <v>6</v>
      </c>
      <c r="C11" s="29"/>
      <c r="D11" s="47" t="s">
        <v>27</v>
      </c>
      <c r="E11" s="47"/>
      <c r="F11" s="47"/>
      <c r="G11" s="47"/>
      <c r="H11" s="48"/>
    </row>
    <row r="12" spans="2:9" ht="19.5" thickBot="1" x14ac:dyDescent="0.35">
      <c r="B12" s="3"/>
      <c r="C12" s="4"/>
      <c r="D12" s="4"/>
      <c r="E12" s="4"/>
      <c r="F12" s="49" t="s">
        <v>7</v>
      </c>
      <c r="G12" s="49"/>
      <c r="H12" s="4"/>
      <c r="I12" s="4"/>
    </row>
    <row r="13" spans="2:9" ht="19.5" thickBot="1" x14ac:dyDescent="0.35">
      <c r="B13" s="30" t="s">
        <v>8</v>
      </c>
      <c r="C13" s="31"/>
      <c r="D13" s="31"/>
      <c r="E13" s="31"/>
      <c r="F13" s="31"/>
      <c r="G13" s="31"/>
      <c r="H13" s="32"/>
      <c r="I13" s="5"/>
    </row>
    <row r="14" spans="2:9" ht="22.5" customHeight="1" x14ac:dyDescent="0.3">
      <c r="B14" s="37" t="s">
        <v>9</v>
      </c>
      <c r="C14" s="52"/>
      <c r="D14" s="53"/>
      <c r="E14" s="53"/>
      <c r="F14" s="53"/>
      <c r="G14" s="53"/>
      <c r="H14" s="54"/>
      <c r="I14" s="5"/>
    </row>
    <row r="15" spans="2:9" ht="22.5" customHeight="1" x14ac:dyDescent="0.3">
      <c r="B15" s="26" t="s">
        <v>10</v>
      </c>
      <c r="C15" s="27"/>
      <c r="D15" s="55"/>
      <c r="E15" s="55"/>
      <c r="F15" s="55"/>
      <c r="G15" s="55"/>
      <c r="H15" s="56"/>
      <c r="I15" s="5"/>
    </row>
    <row r="16" spans="2:9" ht="22.5" customHeight="1" thickBot="1" x14ac:dyDescent="0.35">
      <c r="B16" s="28" t="s">
        <v>11</v>
      </c>
      <c r="C16" s="29"/>
      <c r="D16" s="57"/>
      <c r="E16" s="57"/>
      <c r="F16" s="57"/>
      <c r="G16" s="57"/>
      <c r="H16" s="58"/>
      <c r="I16" s="5"/>
    </row>
    <row r="17" spans="2:9" ht="18.75" x14ac:dyDescent="0.3">
      <c r="B17" s="6"/>
      <c r="C17" s="5"/>
      <c r="D17" s="5"/>
      <c r="E17" s="5"/>
      <c r="F17" s="5"/>
      <c r="G17" s="5"/>
      <c r="H17" s="5"/>
      <c r="I17" s="5"/>
    </row>
    <row r="18" spans="2:9" ht="21" x14ac:dyDescent="0.25">
      <c r="B18" s="60" t="s">
        <v>12</v>
      </c>
      <c r="C18" s="60"/>
      <c r="D18" s="60"/>
      <c r="E18" s="60"/>
      <c r="F18" s="60"/>
      <c r="G18" s="60"/>
      <c r="H18" s="60"/>
      <c r="I18" s="7"/>
    </row>
    <row r="19" spans="2:9" ht="15.75" customHeight="1" x14ac:dyDescent="0.25">
      <c r="B19" s="8"/>
      <c r="C19" s="8"/>
      <c r="D19" s="8"/>
      <c r="E19" s="8"/>
      <c r="F19" s="8"/>
      <c r="G19" s="8"/>
      <c r="H19" s="8"/>
      <c r="I19" s="8"/>
    </row>
    <row r="20" spans="2:9" ht="15.75" customHeight="1" thickBot="1" x14ac:dyDescent="0.3">
      <c r="B20" s="9" t="s">
        <v>13</v>
      </c>
      <c r="C20" s="8"/>
      <c r="D20" s="10">
        <v>0.22</v>
      </c>
      <c r="E20" s="8"/>
      <c r="F20" s="59" t="s">
        <v>7</v>
      </c>
      <c r="G20" s="59"/>
      <c r="H20" s="8"/>
      <c r="I20" s="8"/>
    </row>
    <row r="21" spans="2:9" s="14" customFormat="1" ht="60" customHeight="1" thickBot="1" x14ac:dyDescent="0.3">
      <c r="B21" s="11" t="s">
        <v>14</v>
      </c>
      <c r="C21" s="12" t="s">
        <v>15</v>
      </c>
      <c r="D21" s="12" t="s">
        <v>16</v>
      </c>
      <c r="E21" s="13" t="s">
        <v>17</v>
      </c>
      <c r="F21" s="12" t="s">
        <v>18</v>
      </c>
      <c r="G21" s="12" t="s">
        <v>19</v>
      </c>
      <c r="H21" s="12" t="s">
        <v>20</v>
      </c>
    </row>
    <row r="22" spans="2:9" ht="67.5" customHeight="1" thickBot="1" x14ac:dyDescent="0.3">
      <c r="B22" s="15">
        <v>1</v>
      </c>
      <c r="C22" s="16" t="s">
        <v>28</v>
      </c>
      <c r="D22" s="17">
        <v>3</v>
      </c>
      <c r="E22" s="18" t="s">
        <v>21</v>
      </c>
      <c r="F22" s="1"/>
      <c r="G22" s="19">
        <f t="shared" ref="G22:G29" si="0">D22*F22</f>
        <v>0</v>
      </c>
      <c r="H22" s="20">
        <f t="shared" ref="H22:H29" si="1">G22*1.22</f>
        <v>0</v>
      </c>
    </row>
    <row r="23" spans="2:9" ht="69" customHeight="1" thickBot="1" x14ac:dyDescent="0.3">
      <c r="B23" s="15">
        <v>2</v>
      </c>
      <c r="C23" s="16" t="s">
        <v>29</v>
      </c>
      <c r="D23" s="17">
        <v>1</v>
      </c>
      <c r="E23" s="18" t="s">
        <v>21</v>
      </c>
      <c r="F23" s="1"/>
      <c r="G23" s="19">
        <f t="shared" si="0"/>
        <v>0</v>
      </c>
      <c r="H23" s="20">
        <f t="shared" si="1"/>
        <v>0</v>
      </c>
    </row>
    <row r="24" spans="2:9" ht="80.25" customHeight="1" thickBot="1" x14ac:dyDescent="0.3">
      <c r="B24" s="15">
        <v>3</v>
      </c>
      <c r="C24" s="16" t="s">
        <v>30</v>
      </c>
      <c r="D24" s="17">
        <v>17</v>
      </c>
      <c r="E24" s="18" t="s">
        <v>21</v>
      </c>
      <c r="F24" s="1"/>
      <c r="G24" s="19">
        <f t="shared" si="0"/>
        <v>0</v>
      </c>
      <c r="H24" s="20">
        <f t="shared" si="1"/>
        <v>0</v>
      </c>
    </row>
    <row r="25" spans="2:9" ht="110.25" customHeight="1" thickBot="1" x14ac:dyDescent="0.3">
      <c r="B25" s="15">
        <v>4</v>
      </c>
      <c r="C25" s="16" t="s">
        <v>32</v>
      </c>
      <c r="D25" s="17">
        <v>1</v>
      </c>
      <c r="E25" s="18" t="s">
        <v>21</v>
      </c>
      <c r="F25" s="1"/>
      <c r="G25" s="19">
        <f t="shared" si="0"/>
        <v>0</v>
      </c>
      <c r="H25" s="20">
        <f t="shared" si="1"/>
        <v>0</v>
      </c>
    </row>
    <row r="26" spans="2:9" ht="105.75" customHeight="1" thickBot="1" x14ac:dyDescent="0.3">
      <c r="B26" s="15">
        <v>5</v>
      </c>
      <c r="C26" s="16" t="s">
        <v>33</v>
      </c>
      <c r="D26" s="17">
        <v>1</v>
      </c>
      <c r="E26" s="18" t="s">
        <v>21</v>
      </c>
      <c r="F26" s="1"/>
      <c r="G26" s="19">
        <f t="shared" si="0"/>
        <v>0</v>
      </c>
      <c r="H26" s="20">
        <f t="shared" si="1"/>
        <v>0</v>
      </c>
    </row>
    <row r="27" spans="2:9" ht="96.75" customHeight="1" thickBot="1" x14ac:dyDescent="0.3">
      <c r="B27" s="15">
        <v>6</v>
      </c>
      <c r="C27" s="16" t="s">
        <v>34</v>
      </c>
      <c r="D27" s="17">
        <v>1</v>
      </c>
      <c r="E27" s="18" t="s">
        <v>21</v>
      </c>
      <c r="F27" s="1"/>
      <c r="G27" s="19">
        <f t="shared" si="0"/>
        <v>0</v>
      </c>
      <c r="H27" s="20">
        <f t="shared" si="1"/>
        <v>0</v>
      </c>
    </row>
    <row r="28" spans="2:9" ht="96.75" customHeight="1" thickBot="1" x14ac:dyDescent="0.3">
      <c r="B28" s="15">
        <v>7</v>
      </c>
      <c r="C28" s="16" t="s">
        <v>35</v>
      </c>
      <c r="D28" s="17">
        <v>1</v>
      </c>
      <c r="E28" s="18" t="s">
        <v>21</v>
      </c>
      <c r="F28" s="1"/>
      <c r="G28" s="19">
        <f t="shared" si="0"/>
        <v>0</v>
      </c>
      <c r="H28" s="20">
        <f t="shared" si="1"/>
        <v>0</v>
      </c>
    </row>
    <row r="29" spans="2:9" ht="33" customHeight="1" thickBot="1" x14ac:dyDescent="0.3">
      <c r="B29" s="15">
        <v>8</v>
      </c>
      <c r="C29" s="21" t="s">
        <v>22</v>
      </c>
      <c r="D29" s="23">
        <v>0.1</v>
      </c>
      <c r="E29" s="18" t="s">
        <v>21</v>
      </c>
      <c r="F29" s="1"/>
      <c r="G29" s="19">
        <f t="shared" si="0"/>
        <v>0</v>
      </c>
      <c r="H29" s="20">
        <f t="shared" si="1"/>
        <v>0</v>
      </c>
    </row>
    <row r="30" spans="2:9" ht="34.5" customHeight="1" thickBot="1" x14ac:dyDescent="0.3">
      <c r="B30" s="50" t="s">
        <v>23</v>
      </c>
      <c r="C30" s="51"/>
      <c r="D30" s="51"/>
      <c r="E30" s="51"/>
      <c r="F30" s="51"/>
      <c r="G30" s="51"/>
      <c r="H30" s="22">
        <f>SUM(H22:H29)</f>
        <v>0</v>
      </c>
    </row>
    <row r="31" spans="2:9" ht="39" customHeight="1" thickBot="1" x14ac:dyDescent="0.3">
      <c r="B31" s="65" t="s">
        <v>31</v>
      </c>
      <c r="C31" s="65"/>
      <c r="D31" s="65"/>
      <c r="E31" s="65"/>
      <c r="F31" s="65"/>
      <c r="G31" s="65"/>
      <c r="H31" s="65"/>
    </row>
    <row r="32" spans="2:9" ht="24" customHeight="1" x14ac:dyDescent="0.25">
      <c r="B32" s="66" t="s">
        <v>8</v>
      </c>
      <c r="C32" s="67"/>
      <c r="D32" s="68" t="s">
        <v>25</v>
      </c>
      <c r="E32" s="69"/>
      <c r="F32" s="69"/>
      <c r="G32" s="69"/>
      <c r="H32" s="70"/>
    </row>
    <row r="33" spans="2:8" ht="33" customHeight="1" x14ac:dyDescent="0.25">
      <c r="B33" s="71" t="s">
        <v>24</v>
      </c>
      <c r="C33" s="62"/>
      <c r="D33" s="24" t="s">
        <v>36</v>
      </c>
      <c r="E33" s="25"/>
      <c r="F33" s="25"/>
      <c r="G33" s="25"/>
      <c r="H33" s="72"/>
    </row>
    <row r="34" spans="2:8" ht="20.25" customHeight="1" x14ac:dyDescent="0.25">
      <c r="B34" s="73" t="s">
        <v>37</v>
      </c>
      <c r="C34" s="61"/>
      <c r="D34" s="64" t="s">
        <v>39</v>
      </c>
      <c r="E34" s="63"/>
      <c r="F34" s="63"/>
      <c r="G34" s="63"/>
      <c r="H34" s="74"/>
    </row>
    <row r="35" spans="2:8" ht="47.25" customHeight="1" thickBot="1" x14ac:dyDescent="0.3">
      <c r="B35" s="75" t="s">
        <v>38</v>
      </c>
      <c r="C35" s="76"/>
      <c r="D35" s="77"/>
      <c r="E35" s="78"/>
      <c r="F35" s="78"/>
      <c r="G35" s="78"/>
      <c r="H35" s="79"/>
    </row>
    <row r="39" spans="2:8" ht="62.25" customHeight="1" x14ac:dyDescent="0.25"/>
    <row r="40" spans="2:8" ht="15.75" customHeight="1" x14ac:dyDescent="0.25"/>
    <row r="43" spans="2:8" ht="30.95" customHeight="1" x14ac:dyDescent="0.25"/>
    <row r="45" spans="2:8" ht="32.25" customHeight="1" x14ac:dyDescent="0.25"/>
  </sheetData>
  <sheetProtection algorithmName="SHA-512" hashValue="Vy6DxBtXYnxUcmn8NlJ8R0fZqLT4CNhaGI2MMYZiToW0bSHdc4OJnxQ6XPh79tP6gIPbZT0v1iK5vtneokpcSQ==" saltValue="ofHB4p5r3v2dws6RQdatQw==" spinCount="100000" sheet="1" objects="1" scenarios="1" selectLockedCells="1"/>
  <mergeCells count="28">
    <mergeCell ref="B32:C32"/>
    <mergeCell ref="B33:C33"/>
    <mergeCell ref="B34:C34"/>
    <mergeCell ref="D34:H35"/>
    <mergeCell ref="B35:C35"/>
    <mergeCell ref="B31:H31"/>
    <mergeCell ref="B13:H13"/>
    <mergeCell ref="B6:H6"/>
    <mergeCell ref="B7:C9"/>
    <mergeCell ref="D7:H7"/>
    <mergeCell ref="D8:H8"/>
    <mergeCell ref="D9:H9"/>
    <mergeCell ref="B10:C10"/>
    <mergeCell ref="D10:H10"/>
    <mergeCell ref="B11:C11"/>
    <mergeCell ref="D11:H11"/>
    <mergeCell ref="F12:G12"/>
    <mergeCell ref="B18:H18"/>
    <mergeCell ref="F20:G20"/>
    <mergeCell ref="B30:G30"/>
    <mergeCell ref="B14:C14"/>
    <mergeCell ref="D14:H14"/>
    <mergeCell ref="B15:C15"/>
    <mergeCell ref="D15:H15"/>
    <mergeCell ref="B16:C16"/>
    <mergeCell ref="D16:H16"/>
    <mergeCell ref="D32:H32"/>
    <mergeCell ref="D33:H33"/>
  </mergeCells>
  <pageMargins left="0.7" right="0.7" top="0.75" bottom="0.75" header="0.3" footer="0.3"/>
  <pageSetup paperSize="9" scale="56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80C155-38A3-A24A-9DE2-3A521FE7CFAC}">
  <dimension ref="A1"/>
  <sheetViews>
    <sheetView workbookViewId="0"/>
  </sheetViews>
  <sheetFormatPr defaultColWidth="11" defaultRowHeight="15.7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DC STIKALA 2025</vt:lpstr>
      <vt:lpstr>Sheet1</vt:lpstr>
      <vt:lpstr>'DC STIKALA 2025'!Print_Area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Bor Šumrada</dc:creator>
  <cp:lastModifiedBy>Mojca Hribar</cp:lastModifiedBy>
  <cp:lastPrinted>2025-05-30T08:39:13Z</cp:lastPrinted>
  <dcterms:created xsi:type="dcterms:W3CDTF">2025-05-23T08:11:56Z</dcterms:created>
  <dcterms:modified xsi:type="dcterms:W3CDTF">2025-05-30T08:40:09Z</dcterms:modified>
</cp:coreProperties>
</file>